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66925"/>
  <mc:AlternateContent xmlns:mc="http://schemas.openxmlformats.org/markup-compatibility/2006">
    <mc:Choice Requires="x15">
      <x15ac:absPath xmlns:x15ac="http://schemas.microsoft.com/office/spreadsheetml/2010/11/ac" url="\\appsnus001fp.iprod.local\vrs_clientservices$\PPF\2024\march\"/>
    </mc:Choice>
  </mc:AlternateContent>
  <xr:revisionPtr revIDLastSave="0" documentId="13_ncr:1_{0DFA2185-F50B-4DB9-8748-1710AB66A630}" xr6:coauthVersionLast="47" xr6:coauthVersionMax="47" xr10:uidLastSave="{00000000-0000-0000-0000-000000000000}"/>
  <bookViews>
    <workbookView xWindow="-120" yWindow="-120" windowWidth="27540" windowHeight="13170" xr2:uid="{00000000-000D-0000-FFFF-FFFF0000000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0" i="1" l="1"/>
  <c r="X49" i="1"/>
  <c r="X51" i="1" l="1"/>
  <c r="X52" i="1" s="1"/>
</calcChain>
</file>

<file path=xl/sharedStrings.xml><?xml version="1.0" encoding="utf-8"?>
<sst xmlns="http://schemas.openxmlformats.org/spreadsheetml/2006/main" count="173" uniqueCount="72">
  <si>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</si>
  <si>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</si>
  <si>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</si>
  <si>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</si>
  <si>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</si>
  <si>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</si>
  <si>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</si>
  <si>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</si>
  <si>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</si>
  <si>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</si>
  <si>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</si>
  <si>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</si>
  <si>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</si>
  <si>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</si>
  <si>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</si>
  <si>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</si>
  <si>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</si>
  <si>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</si>
  <si>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</si>
  <si>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</si>
  <si>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</si>
  <si>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</si>
  <si>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</si>
  <si>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</si>
  <si>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</si>
  <si>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</si>
  <si>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</si>
  <si>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</si>
  <si>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</si>
  <si>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</si>
  <si>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</si>
  <si>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</si>
  <si>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</si>
  <si>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</si>
  <si>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</si>
  <si>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</si>
  <si>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</si>
  <si>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</si>
  <si>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</si>
  <si>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</si>
  <si>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</si>
  <si>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</si>
  <si>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</si>
  <si>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</si>
  <si>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</si>
  <si>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</si>
  <si>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</si>
  <si>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</si>
  <si>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</si>
  <si>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</si>
  <si>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</si>
  <si>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</si>
  <si>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</si>
  <si>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</si>
  <si>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</si>
  <si>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</si>
  <si>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</si>
  <si>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</si>
  <si>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</si>
  <si>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</si>
  <si>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</si>
  <si>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N</t>
  </si>
  <si>
    <t>otc_nominal_gbp</t>
  </si>
  <si>
    <t>underlying_index_level_at_inception</t>
  </si>
  <si>
    <t>underlying_index_level_at_valuation</t>
  </si>
  <si>
    <t>MEWO Index</t>
  </si>
  <si>
    <t>opt_put_call</t>
  </si>
  <si>
    <t>opt_strike_price</t>
  </si>
  <si>
    <t>notional_exposure</t>
  </si>
  <si>
    <t>LDI Synthetic Global Equity Hedged Fund</t>
  </si>
  <si>
    <t>31 Mar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</si>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</sst>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8">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xf numFmtId="43" fontId="2" fillId="0" borderId="0" applyFont="0" applyFill="0" applyBorder="0" applyAlignment="0" applyProtection="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xf numFmtId="4" fontId="16" fillId="6" borderId="0" xfId="0" applyNumberFormat="1" applyFont="1" applyFill="1" applyAlignment="1">
      <alignment horizontal="left" vertical="center"/>
    </xf>
    <xf numFmtId="43" fontId="0" fillId="0" borderId="0" xfId="7" applyFont="1"/>
  </cellXfs>
  <cellStyles count="8">
    <cellStyle name="Comma" xfId="7" builtinId="3"/>
    <cellStyle name="Currency" xfId="1" builtinId="4"/>
    <cellStyle name="Heading 1 2" xfId="3" xr:uid="{00000000-0005-0000-0000-000001000000}"/>
    <cellStyle name="Normal" xfId="0" builtinId="0"/>
    <cellStyle name="Normal 2" xfId="4" xr:uid="{00000000-0005-0000-0000-000003000000}"/>
    <cellStyle name="Normal 2 2" xfId="6" xr:uid="{00000000-0005-0000-0000-000004000000}"/>
    <cellStyle name="Normal 3" xfId="2" xr:uid="{00000000-0005-0000-0000-000005000000}"/>
    <cellStyle name="Normal 4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X63"/>
  <sheetViews>
    <sheetView showGridLines="0" tabSelected="1" topLeftCell="A35" workbookViewId="0">
      <selection activeCell="K39" sqref="K39"/>
    </sheetView>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2">
        <v>-0.887436</v>
      </c>
      <c r="H8" s="40" t="s">
        <v>3</v>
      </c>
      <c r="I8" s="40"/>
      <c r="J8" s="40"/>
      <c r="K8" s="40"/>
      <c r="L8" s="40"/>
      <c r="M8" s="40"/>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2"/>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40" t="s">
        <v>3</v>
      </c>
      <c r="I19" s="40"/>
      <c r="J19" s="40"/>
      <c r="K19" s="40"/>
      <c r="L19" s="40"/>
      <c r="M19" s="40"/>
    </row>
    <row r="20" spans="3:13" s="2" customFormat="1" ht="15" customHeight="1" x14ac:dyDescent="0.2">
      <c r="C20" s="10" t="s">
        <v>7</v>
      </c>
      <c r="D20" s="5"/>
      <c r="E20" s="9" t="s">
        <v>11</v>
      </c>
      <c r="F20" s="9"/>
      <c r="G20" s="32"/>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-0.887436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23" x14ac:dyDescent="0.2">
      <c r="C33" s="8" t="s">
        <v>21</v>
      </c>
      <c r="D33" s="8"/>
      <c r="F33" s="33"/>
      <c r="G33" s="34">
        <v>1</v>
      </c>
    </row>
    <row r="34" spans="1:23" ht="15" x14ac:dyDescent="0.25">
      <c r="C34" s="14" t="s">
        <v>22</v>
      </c>
      <c r="D34" s="11"/>
      <c r="E34" s="14" t="s">
        <v>15</v>
      </c>
      <c r="F34" s="35" t="s">
        <v>53</v>
      </c>
      <c r="G34" s="35"/>
      <c r="H34" s="11"/>
    </row>
    <row r="35" spans="1:23" ht="15" x14ac:dyDescent="0.25">
      <c r="C35" s="14" t="s">
        <v>23</v>
      </c>
      <c r="D35" s="11"/>
      <c r="E35" s="14" t="s">
        <v>24</v>
      </c>
      <c r="F35" s="35" t="s">
        <v>54</v>
      </c>
      <c r="G35" s="35"/>
      <c r="H35" s="11"/>
    </row>
    <row r="36" spans="1:23" ht="15" x14ac:dyDescent="0.25">
      <c r="C36" s="14" t="s">
        <v>41</v>
      </c>
      <c r="D36" s="11"/>
      <c r="E36" s="14" t="s">
        <v>25</v>
      </c>
      <c r="F36" s="35" t="s">
        <v>55</v>
      </c>
      <c r="G36" s="35"/>
      <c r="H36" s="11"/>
    </row>
    <row r="37" spans="1:23" ht="15" customHeight="1" x14ac:dyDescent="0.25">
      <c r="C37" s="14" t="s">
        <v>26</v>
      </c>
      <c r="D37" s="11"/>
      <c r="E37" s="14" t="s">
        <v>27</v>
      </c>
      <c r="F37" s="35" t="s">
        <v>56</v>
      </c>
      <c r="G37" s="35"/>
      <c r="H37" s="11"/>
    </row>
    <row r="38" spans="1:23" ht="15" x14ac:dyDescent="0.25">
      <c r="C38" s="14" t="s">
        <v>44</v>
      </c>
      <c r="D38" s="11"/>
      <c r="E38" s="20" t="s">
        <v>28</v>
      </c>
      <c r="F38" s="35" t="s">
        <v>57</v>
      </c>
      <c r="G38" s="35"/>
      <c r="H38" s="11"/>
    </row>
    <row r="39" spans="1:23" ht="15" x14ac:dyDescent="0.25">
      <c r="C39" s="14" t="s">
        <v>29</v>
      </c>
      <c r="D39" s="11"/>
      <c r="E39" s="20" t="s">
        <v>30</v>
      </c>
      <c r="F39" s="35" t="s">
        <v>58</v>
      </c>
      <c r="G39" s="35"/>
      <c r="H39" s="11"/>
    </row>
    <row r="41" spans="1:23" ht="15" customHeight="1" x14ac:dyDescent="0.2">
      <c r="B41" s="7" t="s">
        <v>31</v>
      </c>
      <c r="C41" s="7"/>
      <c r="D41" s="7"/>
    </row>
    <row r="42" spans="1:23" ht="15" x14ac:dyDescent="0.25">
      <c r="C42" s="8" t="s">
        <v>32</v>
      </c>
      <c r="D42" s="5"/>
      <c r="E42" s="15" t="s">
        <v>10</v>
      </c>
      <c r="F42" s="36"/>
      <c r="G42" s="37">
        <v>1</v>
      </c>
      <c r="H42" s="11"/>
    </row>
    <row r="43" spans="1:23" ht="15" x14ac:dyDescent="0.25">
      <c r="C43" s="10" t="s">
        <v>22</v>
      </c>
      <c r="D43" s="5"/>
      <c r="E43" s="10" t="s">
        <v>15</v>
      </c>
      <c r="F43" s="38" t="s">
        <v>53</v>
      </c>
      <c r="G43" s="38"/>
      <c r="H43" s="11"/>
    </row>
    <row r="44" spans="1:23" s="24" customFormat="1" ht="15" x14ac:dyDescent="0.25">
      <c r="A44" s="21"/>
      <c r="B44" s="21"/>
      <c r="C44" s="9" t="s">
        <v>42</v>
      </c>
      <c r="D44" s="22"/>
      <c r="E44" s="9" t="s">
        <v>11</v>
      </c>
      <c r="F44" s="38" t="s">
        <v>59</v>
      </c>
      <c r="G44" s="38"/>
      <c r="H44" s="23"/>
    </row>
    <row r="45" spans="1:23" ht="15" x14ac:dyDescent="0.25">
      <c r="C45" s="10" t="s">
        <v>43</v>
      </c>
      <c r="D45" s="5"/>
      <c r="E45" s="10" t="s">
        <v>10</v>
      </c>
      <c r="F45" s="38" t="s">
        <v>60</v>
      </c>
      <c r="G45" s="38"/>
      <c r="H45" s="11"/>
    </row>
    <row r="46" spans="1:23" x14ac:dyDescent="0.2">
      <c r="F46" s="16"/>
      <c r="G46" s="16"/>
      <c r="H46" s="16"/>
    </row>
    <row r="47" spans="1:23" ht="15" x14ac:dyDescent="0.2">
      <c r="C47" s="8" t="s">
        <v>33</v>
      </c>
      <c r="D47" s="5"/>
      <c r="E47" s="15" t="s">
        <v>10</v>
      </c>
      <c r="F47" s="36"/>
      <c r="G47" s="37">
        <v>1</v>
      </c>
      <c r="H47" s="37">
        <v>2</v>
      </c>
      <c r="I47" s="37">
        <v>3</v>
      </c>
      <c r="J47" s="37">
        <v>4</v>
      </c>
      <c r="K47" s="37">
        <v>5</v>
      </c>
      <c r="L47" s="37">
        <v>6</v>
      </c>
      <c r="M47" s="37">
        <v>7</v>
      </c>
      <c r="N47" s="37">
        <v>8</v>
      </c>
      <c r="O47" s="37">
        <v>9</v>
      </c>
      <c r="P47" s="37">
        <v>10</v>
      </c>
      <c r="Q47" s="37">
        <v>11</v>
      </c>
      <c r="R47" s="37">
        <v>12</v>
      </c>
      <c r="S47" s="37">
        <v>13</v>
      </c>
      <c r="T47" s="37">
        <v>14</v>
      </c>
      <c r="U47" s="37">
        <v>15</v>
      </c>
      <c r="V47" s="37">
        <v>16</v>
      </c>
      <c r="W47" s="37">
        <v>17</v>
      </c>
    </row>
    <row r="48" spans="1:23" ht="15" x14ac:dyDescent="0.2">
      <c r="C48" s="10" t="s">
        <v>22</v>
      </c>
      <c r="D48" s="5"/>
      <c r="E48" s="10" t="s">
        <v>15</v>
      </c>
      <c r="F48" s="38" t="s">
        <v>53</v>
      </c>
      <c r="G48" s="38" t="s">
        <v>16</v>
      </c>
      <c r="H48" s="38" t="s">
        <v>16</v>
      </c>
      <c r="I48" s="38" t="s">
        <v>16</v>
      </c>
      <c r="J48" s="38" t="s">
        <v>61</v>
      </c>
      <c r="K48" s="38" t="s">
        <v>61</v>
      </c>
      <c r="L48" s="38" t="s">
        <v>16</v>
      </c>
      <c r="M48" s="38" t="s">
        <v>61</v>
      </c>
      <c r="N48" s="38" t="s">
        <v>61</v>
      </c>
      <c r="O48" s="38" t="s">
        <v>16</v>
      </c>
      <c r="P48" s="38" t="s">
        <v>61</v>
      </c>
      <c r="Q48" s="38" t="s">
        <v>61</v>
      </c>
      <c r="R48" s="38" t="s">
        <v>61</v>
      </c>
      <c r="S48" s="38" t="s">
        <v>61</v>
      </c>
      <c r="T48" s="38" t="s">
        <v>16</v>
      </c>
      <c r="U48" s="38" t="s">
        <v>16</v>
      </c>
      <c r="V48" s="38" t="s">
        <v>61</v>
      </c>
      <c r="W48" s="38" t="s">
        <v>61</v>
      </c>
    </row>
    <row r="49" spans="3:24" ht="15" x14ac:dyDescent="0.2">
      <c r="C49" s="10" t="s">
        <v>34</v>
      </c>
      <c r="D49" s="5"/>
      <c r="E49" s="10" t="s">
        <v>11</v>
      </c>
      <c r="F49" s="38" t="s">
        <v>62</v>
      </c>
      <c r="G49" s="41">
        <v>29790443.120000001</v>
      </c>
      <c r="H49" s="41">
        <v>6827960.8399999999</v>
      </c>
      <c r="I49" s="41">
        <v>4586674.2300000004</v>
      </c>
      <c r="J49" s="41">
        <v>6805163.0899999999</v>
      </c>
      <c r="K49" s="41">
        <v>3619231.99</v>
      </c>
      <c r="L49" s="41">
        <v>7219441.2599999998</v>
      </c>
      <c r="M49" s="41">
        <v>5644261.7400000002</v>
      </c>
      <c r="N49" s="41">
        <v>5644261.7400000002</v>
      </c>
      <c r="O49" s="41">
        <v>39314884.509999998</v>
      </c>
      <c r="P49" s="41">
        <v>2765620.04</v>
      </c>
      <c r="Q49" s="41">
        <v>2765620.04</v>
      </c>
      <c r="R49" s="41">
        <v>1762777.31</v>
      </c>
      <c r="S49" s="41">
        <v>4559632.55</v>
      </c>
      <c r="T49" s="41">
        <v>5375350.2300000004</v>
      </c>
      <c r="U49" s="41">
        <v>27159022.550000001</v>
      </c>
      <c r="V49" s="41">
        <v>6983134.7000000002</v>
      </c>
      <c r="W49" s="41">
        <v>6268650.8700000001</v>
      </c>
      <c r="X49" s="42">
        <f>SUM(G49:W49)</f>
        <v>167092130.81000003</v>
      </c>
    </row>
    <row r="50" spans="3:24" ht="15" x14ac:dyDescent="0.2">
      <c r="C50" s="10" t="s">
        <v>35</v>
      </c>
      <c r="D50" s="5"/>
      <c r="E50" s="10" t="s">
        <v>37</v>
      </c>
      <c r="F50" s="38" t="s">
        <v>63</v>
      </c>
      <c r="G50" s="39">
        <v>26198.240000000002</v>
      </c>
      <c r="H50" s="39">
        <v>26198.240000000002</v>
      </c>
      <c r="I50" s="39">
        <v>26002.1</v>
      </c>
      <c r="J50" s="39">
        <v>26150.37</v>
      </c>
      <c r="K50" s="39">
        <v>26298.639999999999</v>
      </c>
      <c r="L50" s="39">
        <v>26416.720000000001</v>
      </c>
      <c r="M50" s="39">
        <v>27121.27</v>
      </c>
      <c r="N50" s="39">
        <v>27121.27</v>
      </c>
      <c r="O50" s="39">
        <v>27121.27</v>
      </c>
      <c r="P50" s="39">
        <v>27392.52</v>
      </c>
      <c r="Q50" s="39">
        <v>27392.52</v>
      </c>
      <c r="R50" s="39">
        <v>27771.95</v>
      </c>
      <c r="S50" s="39">
        <v>29012.9</v>
      </c>
      <c r="T50" s="39">
        <v>28968.400000000001</v>
      </c>
      <c r="U50" s="39">
        <v>29208.25</v>
      </c>
      <c r="V50" s="39">
        <v>29208.25</v>
      </c>
      <c r="W50" s="39">
        <v>30140.15</v>
      </c>
      <c r="X50" s="42">
        <f>SUM(G50:W50)</f>
        <v>467723.06000000006</v>
      </c>
    </row>
    <row r="51" spans="3:24" ht="15" x14ac:dyDescent="0.2">
      <c r="C51" s="10" t="s">
        <v>36</v>
      </c>
      <c r="D51" s="5"/>
      <c r="E51" s="10" t="s">
        <v>37</v>
      </c>
      <c r="F51" s="38" t="s">
        <v>64</v>
      </c>
      <c r="G51" s="38"/>
      <c r="H51" s="38"/>
      <c r="I51" s="38"/>
      <c r="J51" s="38"/>
      <c r="K51" s="38"/>
      <c r="L51" s="38"/>
      <c r="M51" s="38"/>
      <c r="N51" s="38"/>
      <c r="O51" s="38"/>
      <c r="P51" s="38"/>
      <c r="Q51" s="38"/>
      <c r="R51" s="38"/>
      <c r="S51" s="38"/>
      <c r="T51" s="38"/>
      <c r="U51" s="38"/>
      <c r="V51" s="38"/>
      <c r="W51" s="39">
        <v>30003.59</v>
      </c>
      <c r="X51">
        <f>X50/X49</f>
        <v>2.7991926234506312E-3</v>
      </c>
    </row>
    <row r="52" spans="3:24" ht="15" x14ac:dyDescent="0.2">
      <c r="C52" s="10" t="s">
        <v>43</v>
      </c>
      <c r="D52" s="5"/>
      <c r="E52" s="10"/>
      <c r="F52" s="38" t="s">
        <v>60</v>
      </c>
      <c r="G52" s="38" t="s">
        <v>65</v>
      </c>
      <c r="H52" s="38" t="s">
        <v>65</v>
      </c>
      <c r="I52" s="38" t="s">
        <v>65</v>
      </c>
      <c r="J52" s="38" t="s">
        <v>65</v>
      </c>
      <c r="K52" s="38" t="s">
        <v>65</v>
      </c>
      <c r="L52" s="38" t="s">
        <v>65</v>
      </c>
      <c r="M52" s="38" t="s">
        <v>65</v>
      </c>
      <c r="N52" s="38" t="s">
        <v>65</v>
      </c>
      <c r="O52" s="38" t="s">
        <v>65</v>
      </c>
      <c r="P52" s="38" t="s">
        <v>65</v>
      </c>
      <c r="Q52" s="38" t="s">
        <v>65</v>
      </c>
      <c r="R52" s="38" t="s">
        <v>65</v>
      </c>
      <c r="S52" s="38" t="s">
        <v>65</v>
      </c>
      <c r="T52" s="38" t="s">
        <v>65</v>
      </c>
      <c r="U52" s="38" t="s">
        <v>65</v>
      </c>
      <c r="V52" s="38" t="s">
        <v>65</v>
      </c>
      <c r="W52" s="38" t="s">
        <v>65</v>
      </c>
      <c r="X52">
        <f>X51*100</f>
        <v>0.27991926234506315</v>
      </c>
    </row>
    <row r="54" spans="3:24" ht="15" x14ac:dyDescent="0.2">
      <c r="C54" s="8" t="s">
        <v>38</v>
      </c>
      <c r="D54" s="5"/>
      <c r="E54" s="15" t="s">
        <v>10</v>
      </c>
      <c r="F54" s="33"/>
      <c r="G54" s="34">
        <v>1</v>
      </c>
      <c r="H54" s="5"/>
      <c r="I54" s="5"/>
    </row>
    <row r="55" spans="3:24" ht="15" x14ac:dyDescent="0.2">
      <c r="C55" s="10" t="s">
        <v>22</v>
      </c>
      <c r="D55" s="5"/>
      <c r="E55" s="10" t="s">
        <v>15</v>
      </c>
      <c r="F55" s="35" t="s">
        <v>53</v>
      </c>
      <c r="G55" s="35"/>
      <c r="H55" s="5"/>
      <c r="I55" s="5"/>
    </row>
    <row r="56" spans="3:24" ht="15" x14ac:dyDescent="0.2">
      <c r="C56" s="10" t="s">
        <v>39</v>
      </c>
      <c r="D56" s="5"/>
      <c r="E56" s="10" t="s">
        <v>39</v>
      </c>
      <c r="F56" s="35" t="s">
        <v>66</v>
      </c>
      <c r="G56" s="35"/>
      <c r="H56" s="5"/>
      <c r="I56" s="5"/>
    </row>
    <row r="57" spans="3:24" ht="15" x14ac:dyDescent="0.2">
      <c r="C57" s="10" t="s">
        <v>40</v>
      </c>
      <c r="D57" s="5"/>
      <c r="E57" s="10" t="s">
        <v>11</v>
      </c>
      <c r="F57" s="35" t="s">
        <v>67</v>
      </c>
      <c r="G57" s="35"/>
      <c r="H57" s="5"/>
      <c r="I57" s="5"/>
    </row>
    <row r="58" spans="3:24" ht="15" x14ac:dyDescent="0.2">
      <c r="C58" s="10" t="s">
        <v>36</v>
      </c>
      <c r="D58" s="5"/>
      <c r="E58" s="10" t="s">
        <v>11</v>
      </c>
      <c r="F58" s="35" t="s">
        <v>64</v>
      </c>
      <c r="G58" s="35"/>
      <c r="H58" s="5"/>
      <c r="I58" s="5"/>
    </row>
    <row r="59" spans="3:24" ht="15" x14ac:dyDescent="0.2">
      <c r="C59" s="10" t="s">
        <v>45</v>
      </c>
      <c r="D59" s="5"/>
      <c r="E59" s="10" t="s">
        <v>11</v>
      </c>
      <c r="F59" s="35" t="s">
        <v>68</v>
      </c>
      <c r="G59" s="35"/>
      <c r="H59" s="5"/>
      <c r="I59" s="5"/>
    </row>
    <row r="60" spans="3:24" ht="15" x14ac:dyDescent="0.2">
      <c r="C60" s="10" t="s">
        <v>43</v>
      </c>
      <c r="D60" s="5"/>
      <c r="E60" s="10"/>
      <c r="F60" s="35" t="s">
        <v>60</v>
      </c>
      <c r="G60" s="35"/>
      <c r="H60" s="5"/>
      <c r="I60" s="5"/>
    </row>
    <row r="63" spans="3:2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Padda, Harpreet</cp:lastModifiedBy>
  <dcterms:created xsi:type="dcterms:W3CDTF">2022-12-12T10:50:02Z</dcterms:created>
  <dcterms:modified xsi:type="dcterms:W3CDTF">2025-03-28T15:17:29Z</dcterms:modified>
</cp:coreProperties>
</file>